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3"/>
  <c r="H15"/>
  <c r="E14"/>
  <c r="C14" l="1"/>
  <c r="H14"/>
  <c r="L18"/>
  <c r="G18"/>
  <c r="K18"/>
  <c r="J18"/>
  <c r="I18"/>
  <c r="F18"/>
  <c r="E18"/>
  <c r="D18"/>
  <c r="C18" l="1"/>
  <c r="C8"/>
  <c r="H8"/>
  <c r="H12"/>
  <c r="H18"/>
  <c r="H19"/>
  <c r="C12"/>
  <c r="C19" l="1"/>
  <c r="C16" s="1"/>
  <c r="H16"/>
</calcChain>
</file>

<file path=xl/sharedStrings.xml><?xml version="1.0" encoding="utf-8"?>
<sst xmlns="http://schemas.openxmlformats.org/spreadsheetml/2006/main" count="80" uniqueCount="23">
  <si>
    <t>№ пункта</t>
  </si>
  <si>
    <t>1.</t>
  </si>
  <si>
    <t>2.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</si>
  <si>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</si>
  <si>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</si>
  <si>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</si>
  <si>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</si>
  <si>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3.</t>
  </si>
  <si>
    <t>Итого муниципальные внутренние заимствования</t>
  </si>
  <si>
    <t>х</t>
  </si>
  <si>
    <t>тыс.руб.</t>
  </si>
  <si>
    <t>2027 год</t>
  </si>
  <si>
    <t>2028 год</t>
  </si>
  <si>
    <t>2029 год</t>
  </si>
  <si>
    <t>Предельные сроки погашения долговых обязательств Сортавальского муниципального округа, возникающих при осуществлении заимствований Сортавальского муниципального округа</t>
  </si>
  <si>
    <t>2030 год</t>
  </si>
  <si>
    <t>Бюджетные кредиты, полученные от других бюджетов бюджетной системы Российской Федерации бюджетами муниципальных округов в валюте Российской Федерации</t>
  </si>
  <si>
    <t>Кредиты, полученные  от кредитных организаций бюджетами муниципальных округов в валюте Российской Федерации</t>
  </si>
  <si>
    <t>Программа муниципальных внутренних заимствований Сортавальского муниципального округа на плановый период 2027 и 2028 годов</t>
  </si>
  <si>
    <t>Сумма                        2027 год</t>
  </si>
  <si>
    <t xml:space="preserve">Сумма 2028 год </t>
  </si>
  <si>
    <t>2031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</si>
  <si>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17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от "18" декабря  2025 года № 171
"О бюджете Сортавальского муниципального 
округа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</si>
</sst>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M5" sqref="M5"/>
    </sheetView>
  </sheetViews>
  <sheetFormatPr defaultRowHeight="12.75"/>
  <cols>
    <col min="1" max="1" width="6.42578125" customWidth="1"/>
    <col min="2" max="2" width="47.5703125" customWidth="1"/>
    <col min="3" max="3" width="15.140625" customWidth="1"/>
    <col min="4" max="4" width="11.85546875" customWidth="1"/>
    <col min="5" max="5" width="14.85546875" customWidth="1"/>
    <col min="6" max="6" width="10.5703125" customWidth="1"/>
    <col min="7" max="7" width="11.28515625" customWidth="1"/>
    <col min="8" max="8" width="14.5703125" customWidth="1"/>
    <col min="9" max="9" width="11.42578125" customWidth="1"/>
    <col min="10" max="10" width="14.42578125" customWidth="1"/>
    <col min="11" max="11" width="13" customWidth="1"/>
    <col min="12" max="12" width="13.28515625" customWidth="1"/>
  </cols>
  <sheetData>
    <row r="1" spans="1:12" ht="85.5" customHeight="1">
      <c r="B1" s="15" t="s">
        <v>22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3.5" customHeight="1">
      <c r="B2" s="7"/>
      <c r="C2" s="7"/>
      <c r="D2" s="8"/>
      <c r="E2" s="8"/>
      <c r="F2" s="8"/>
      <c r="G2" s="8"/>
    </row>
    <row r="3" spans="1:12" ht="15.75">
      <c r="A3" s="16" t="s">
        <v>18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4.25" customHeight="1">
      <c r="C4" s="14"/>
      <c r="D4" s="14"/>
      <c r="E4" s="14"/>
      <c r="F4" s="14"/>
      <c r="G4" s="14"/>
      <c r="H4" s="14"/>
      <c r="L4" s="11" t="s">
        <v>10</v>
      </c>
    </row>
    <row r="5" spans="1:12" ht="72.75" customHeight="1">
      <c r="A5" s="17" t="s">
        <v>0</v>
      </c>
      <c r="B5" s="19" t="s">
        <v>3</v>
      </c>
      <c r="C5" s="21" t="s">
        <v>19</v>
      </c>
      <c r="D5" s="23" t="s">
        <v>14</v>
      </c>
      <c r="E5" s="24"/>
      <c r="F5" s="24"/>
      <c r="G5" s="25"/>
      <c r="H5" s="21" t="s">
        <v>20</v>
      </c>
      <c r="I5" s="23" t="s">
        <v>14</v>
      </c>
      <c r="J5" s="24"/>
      <c r="K5" s="24"/>
      <c r="L5" s="25"/>
    </row>
    <row r="6" spans="1:12" ht="21.75" customHeight="1">
      <c r="A6" s="18"/>
      <c r="B6" s="20"/>
      <c r="C6" s="22"/>
      <c r="D6" s="4" t="s">
        <v>11</v>
      </c>
      <c r="E6" s="4" t="s">
        <v>12</v>
      </c>
      <c r="F6" s="4" t="s">
        <v>13</v>
      </c>
      <c r="G6" s="4" t="s">
        <v>15</v>
      </c>
      <c r="H6" s="22"/>
      <c r="I6" s="4" t="s">
        <v>12</v>
      </c>
      <c r="J6" s="4" t="s">
        <v>13</v>
      </c>
      <c r="K6" s="4" t="s">
        <v>15</v>
      </c>
      <c r="L6" s="4" t="s">
        <v>21</v>
      </c>
    </row>
    <row r="7" spans="1:12" ht="17.25" customHeight="1">
      <c r="A7" s="9">
        <v>1</v>
      </c>
      <c r="B7" s="10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10">
        <v>9</v>
      </c>
      <c r="J7" s="10">
        <v>10</v>
      </c>
      <c r="K7" s="10">
        <v>11</v>
      </c>
      <c r="L7" s="10">
        <v>12</v>
      </c>
    </row>
    <row r="8" spans="1:12" ht="59.25" customHeight="1">
      <c r="A8" s="4" t="s">
        <v>1</v>
      </c>
      <c r="B8" s="5" t="s">
        <v>16</v>
      </c>
      <c r="C8" s="12">
        <f>C10-C11</f>
        <v>0</v>
      </c>
      <c r="D8" s="12" t="s">
        <v>9</v>
      </c>
      <c r="E8" s="12" t="s">
        <v>9</v>
      </c>
      <c r="F8" s="12" t="s">
        <v>9</v>
      </c>
      <c r="G8" s="12" t="s">
        <v>9</v>
      </c>
      <c r="H8" s="12">
        <f>H10-H11</f>
        <v>0</v>
      </c>
      <c r="I8" s="12" t="s">
        <v>9</v>
      </c>
      <c r="J8" s="12" t="s">
        <v>9</v>
      </c>
      <c r="K8" s="12" t="s">
        <v>9</v>
      </c>
      <c r="L8" s="12" t="s">
        <v>9</v>
      </c>
    </row>
    <row r="9" spans="1:12" ht="27.75" customHeight="1">
      <c r="A9" s="4"/>
      <c r="B9" s="6" t="s">
        <v>4</v>
      </c>
      <c r="C9" s="12"/>
      <c r="D9" s="13"/>
      <c r="E9" s="13"/>
      <c r="F9" s="13"/>
      <c r="G9" s="13"/>
      <c r="H9" s="12"/>
      <c r="I9" s="13"/>
      <c r="J9" s="13"/>
      <c r="K9" s="13"/>
      <c r="L9" s="13"/>
    </row>
    <row r="10" spans="1:12" ht="16.5" customHeight="1">
      <c r="A10" s="4"/>
      <c r="B10" s="6" t="s">
        <v>5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</row>
    <row r="11" spans="1:12" ht="18" customHeight="1">
      <c r="A11" s="4"/>
      <c r="B11" s="6" t="s">
        <v>6</v>
      </c>
      <c r="C11" s="12">
        <v>0</v>
      </c>
      <c r="D11" s="12" t="s">
        <v>9</v>
      </c>
      <c r="E11" s="12" t="s">
        <v>9</v>
      </c>
      <c r="F11" s="12" t="s">
        <v>9</v>
      </c>
      <c r="G11" s="12" t="s">
        <v>9</v>
      </c>
      <c r="H11" s="12">
        <v>0</v>
      </c>
      <c r="I11" s="12" t="s">
        <v>9</v>
      </c>
      <c r="J11" s="12" t="s">
        <v>9</v>
      </c>
      <c r="K11" s="12" t="s">
        <v>9</v>
      </c>
      <c r="L11" s="12" t="s">
        <v>9</v>
      </c>
    </row>
    <row r="12" spans="1:12" ht="52.5" customHeight="1">
      <c r="A12" s="4" t="s">
        <v>2</v>
      </c>
      <c r="B12" s="5" t="s">
        <v>17</v>
      </c>
      <c r="C12" s="12">
        <f>C14-C15</f>
        <v>-20000</v>
      </c>
      <c r="D12" s="12" t="s">
        <v>9</v>
      </c>
      <c r="E12" s="12" t="s">
        <v>9</v>
      </c>
      <c r="F12" s="12" t="s">
        <v>9</v>
      </c>
      <c r="G12" s="12" t="s">
        <v>9</v>
      </c>
      <c r="H12" s="12">
        <f>H14-H15</f>
        <v>-30000</v>
      </c>
      <c r="I12" s="12" t="s">
        <v>9</v>
      </c>
      <c r="J12" s="12" t="s">
        <v>9</v>
      </c>
      <c r="K12" s="12" t="s">
        <v>9</v>
      </c>
      <c r="L12" s="12" t="s">
        <v>9</v>
      </c>
    </row>
    <row r="13" spans="1:12" ht="27" customHeight="1">
      <c r="A13" s="4"/>
      <c r="B13" s="6" t="s">
        <v>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7.25" customHeight="1">
      <c r="A14" s="4"/>
      <c r="B14" s="6" t="s">
        <v>5</v>
      </c>
      <c r="C14" s="12">
        <f>D14+E14+F14+G14</f>
        <v>139817.59</v>
      </c>
      <c r="D14" s="12">
        <v>0</v>
      </c>
      <c r="E14" s="12">
        <f>159817.59-20000</f>
        <v>139817.59</v>
      </c>
      <c r="F14" s="12">
        <v>0</v>
      </c>
      <c r="G14" s="12">
        <v>0</v>
      </c>
      <c r="H14" s="12">
        <f>I14+J14+K14+L14</f>
        <v>109817.59</v>
      </c>
      <c r="I14" s="12">
        <v>0</v>
      </c>
      <c r="J14" s="12">
        <f>159817.59-50000</f>
        <v>109817.59</v>
      </c>
      <c r="K14" s="12">
        <v>0</v>
      </c>
      <c r="L14" s="12">
        <v>0</v>
      </c>
    </row>
    <row r="15" spans="1:12" ht="18" customHeight="1">
      <c r="A15" s="4"/>
      <c r="B15" s="6" t="s">
        <v>6</v>
      </c>
      <c r="C15" s="12">
        <v>159817.59</v>
      </c>
      <c r="D15" s="12" t="s">
        <v>9</v>
      </c>
      <c r="E15" s="12" t="s">
        <v>9</v>
      </c>
      <c r="F15" s="12" t="s">
        <v>9</v>
      </c>
      <c r="G15" s="12" t="s">
        <v>9</v>
      </c>
      <c r="H15" s="12">
        <f>159817.59-20000</f>
        <v>139817.59</v>
      </c>
      <c r="I15" s="12" t="s">
        <v>9</v>
      </c>
      <c r="J15" s="12" t="s">
        <v>9</v>
      </c>
      <c r="K15" s="12" t="s">
        <v>9</v>
      </c>
      <c r="L15" s="12" t="s">
        <v>9</v>
      </c>
    </row>
    <row r="16" spans="1:12" ht="36.75" customHeight="1">
      <c r="A16" s="4" t="s">
        <v>7</v>
      </c>
      <c r="B16" s="5" t="s">
        <v>8</v>
      </c>
      <c r="C16" s="12">
        <f>C18-C19</f>
        <v>-20000</v>
      </c>
      <c r="D16" s="12" t="s">
        <v>9</v>
      </c>
      <c r="E16" s="12" t="s">
        <v>9</v>
      </c>
      <c r="F16" s="12" t="s">
        <v>9</v>
      </c>
      <c r="G16" s="12" t="s">
        <v>9</v>
      </c>
      <c r="H16" s="12">
        <f>H18-H19</f>
        <v>-30000</v>
      </c>
      <c r="I16" s="12" t="s">
        <v>9</v>
      </c>
      <c r="J16" s="12" t="s">
        <v>9</v>
      </c>
      <c r="K16" s="12" t="s">
        <v>9</v>
      </c>
      <c r="L16" s="12" t="s">
        <v>9</v>
      </c>
    </row>
    <row r="17" spans="1:12" ht="24.75" customHeight="1">
      <c r="A17" s="4"/>
      <c r="B17" s="6" t="s">
        <v>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15.75" customHeight="1">
      <c r="A18" s="4"/>
      <c r="B18" s="6" t="s">
        <v>5</v>
      </c>
      <c r="C18" s="12">
        <f>C10+C14</f>
        <v>139817.59</v>
      </c>
      <c r="D18" s="12">
        <f t="shared" ref="D18:G18" si="0">D10+D14</f>
        <v>0</v>
      </c>
      <c r="E18" s="12">
        <f t="shared" si="0"/>
        <v>139817.59</v>
      </c>
      <c r="F18" s="12">
        <f t="shared" si="0"/>
        <v>0</v>
      </c>
      <c r="G18" s="12">
        <f t="shared" si="0"/>
        <v>0</v>
      </c>
      <c r="H18" s="12">
        <f>H10+H14</f>
        <v>109817.59</v>
      </c>
      <c r="I18" s="12">
        <f t="shared" ref="I18:L18" si="1">I10+I14</f>
        <v>0</v>
      </c>
      <c r="J18" s="12">
        <f t="shared" si="1"/>
        <v>109817.59</v>
      </c>
      <c r="K18" s="12">
        <f t="shared" si="1"/>
        <v>0</v>
      </c>
      <c r="L18" s="12">
        <f t="shared" si="1"/>
        <v>0</v>
      </c>
    </row>
    <row r="19" spans="1:12" ht="18" customHeight="1">
      <c r="A19" s="4"/>
      <c r="B19" s="6" t="s">
        <v>6</v>
      </c>
      <c r="C19" s="12">
        <f>C11+C15</f>
        <v>159817.59</v>
      </c>
      <c r="D19" s="12" t="s">
        <v>9</v>
      </c>
      <c r="E19" s="12" t="s">
        <v>9</v>
      </c>
      <c r="F19" s="12" t="s">
        <v>9</v>
      </c>
      <c r="G19" s="12" t="s">
        <v>9</v>
      </c>
      <c r="H19" s="12">
        <f>H11+H15</f>
        <v>139817.59</v>
      </c>
      <c r="I19" s="12" t="s">
        <v>9</v>
      </c>
      <c r="J19" s="12" t="s">
        <v>9</v>
      </c>
      <c r="K19" s="12" t="s">
        <v>9</v>
      </c>
      <c r="L19" s="12" t="s">
        <v>9</v>
      </c>
    </row>
    <row r="20" spans="1:12" ht="14.25">
      <c r="A20" s="2"/>
      <c r="B20" s="3"/>
      <c r="C20" s="3"/>
      <c r="D20" s="3"/>
      <c r="E20" s="3"/>
      <c r="F20" s="3"/>
      <c r="G20" s="3"/>
    </row>
    <row r="21" spans="1:12">
      <c r="B21" s="1"/>
      <c r="C21" s="1"/>
      <c r="D21" s="1"/>
      <c r="E21" s="1"/>
      <c r="F21" s="1"/>
      <c r="G21" s="1"/>
    </row>
  </sheetData>
  <mergeCells count="9">
    <mergeCell ref="C4:H4"/>
    <mergeCell ref="B1:L1"/>
    <mergeCell ref="A3:L3"/>
    <mergeCell ref="A5:A6"/>
    <mergeCell ref="B5:B6"/>
    <mergeCell ref="C5:C6"/>
    <mergeCell ref="D5:G5"/>
    <mergeCell ref="I5:L5"/>
    <mergeCell ref="H5:H6"/>
  </mergeCells>
  <phoneticPr fontId="0" type="noConversion"/>
  <pageMargins left="0.15748031496062992" right="0.15748031496062992" top="0.59" bottom="0.15748031496062992" header="0.53" footer="0.1574803149606299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2025-10-28T11:22:50Z</cp:lastPrinted>
  <dcterms:created xsi:type="dcterms:W3CDTF">1996-10-08T23:32:33Z</dcterms:created>
  <dcterms:modified xsi:type="dcterms:W3CDTF">2025-12-22T08:04:54Z</dcterms:modified>
</cp:coreProperties>
</file>